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3870" windowWidth="15480" windowHeight="7560" tabRatio="580"/>
  </bookViews>
  <sheets>
    <sheet name="01" sheetId="8" r:id="rId1"/>
  </sheets>
  <definedNames>
    <definedName name="_xlnm.Print_Area" localSheetId="0">'01'!$A$1:$F$72</definedName>
    <definedName name="_xlnm.Print_Titles" localSheetId="0">'01'!$1:$10</definedName>
    <definedName name="sumapodstanica">#REF!</definedName>
    <definedName name="ukupno_a">#REF!</definedName>
    <definedName name="ukupno_b">#REF!</definedName>
    <definedName name="ukupno_c">#REF!</definedName>
    <definedName name="ukupno_d">#REF!</definedName>
    <definedName name="ukupno_e">#REF!</definedName>
    <definedName name="ukupno_f">#REF!</definedName>
    <definedName name="ukupno_grom">#REF!</definedName>
  </definedNames>
  <calcPr calcId="124519"/>
</workbook>
</file>

<file path=xl/calcChain.xml><?xml version="1.0" encoding="utf-8"?>
<calcChain xmlns="http://schemas.openxmlformats.org/spreadsheetml/2006/main">
  <c r="F48" i="8"/>
  <c r="F13"/>
  <c r="F14"/>
  <c r="F23"/>
  <c r="F25"/>
  <c r="F27"/>
  <c r="F29"/>
  <c r="F35"/>
  <c r="F36"/>
  <c r="F41"/>
  <c r="F43" s="1"/>
  <c r="F62" s="1"/>
  <c r="F47"/>
  <c r="F50"/>
  <c r="F51"/>
  <c r="A59"/>
  <c r="B59"/>
  <c r="A60"/>
  <c r="B60"/>
  <c r="A61"/>
  <c r="B61"/>
  <c r="A62"/>
  <c r="B62"/>
  <c r="A63"/>
  <c r="B63"/>
  <c r="F16" l="1"/>
  <c r="F59" s="1"/>
  <c r="F37"/>
  <c r="F61" s="1"/>
  <c r="F53"/>
  <c r="F63" s="1"/>
  <c r="F31"/>
  <c r="F60" s="1"/>
  <c r="F65" l="1"/>
</calcChain>
</file>

<file path=xl/comments1.xml><?xml version="1.0" encoding="utf-8"?>
<comments xmlns="http://schemas.openxmlformats.org/spreadsheetml/2006/main">
  <authors>
    <author>Name</author>
    <author>Predrag Bakic</author>
  </authors>
  <commentList>
    <comment ref="A39" authorId="0">
      <text>
        <r>
          <rPr>
            <b/>
            <sz val="8"/>
            <color indexed="81"/>
            <rFont val="Tahoma"/>
            <family val="2"/>
          </rPr>
          <t>Name: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65" authorId="1">
      <text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<sst xmlns="http://schemas.openxmlformats.org/spreadsheetml/2006/main" count="75" uniqueCount="63">
  <si>
    <t>Бр.</t>
  </si>
  <si>
    <t>Количина</t>
  </si>
  <si>
    <t>ЗБИРНА РЕКАПИТУЛАЦИЈА</t>
  </si>
  <si>
    <t>Опис радова</t>
  </si>
  <si>
    <t>Јединична цена (дин)</t>
  </si>
  <si>
    <t>Цена (дин)</t>
  </si>
  <si>
    <t>А</t>
  </si>
  <si>
    <t>Б</t>
  </si>
  <si>
    <t>АxБ</t>
  </si>
  <si>
    <t xml:space="preserve">  </t>
  </si>
  <si>
    <t>Јед. мере</t>
  </si>
  <si>
    <t>kg</t>
  </si>
  <si>
    <r>
      <rPr>
        <b/>
        <sz val="16"/>
        <color indexed="12"/>
        <rFont val="Arial"/>
        <family val="2"/>
      </rPr>
      <t>САОБРАЋАЈНИ ИНСТИТУТ ЦИП д.о.о.</t>
    </r>
    <r>
      <rPr>
        <sz val="16"/>
        <rFont val="Arial"/>
        <family val="2"/>
      </rPr>
      <t xml:space="preserve">
</t>
    </r>
    <r>
      <rPr>
        <sz val="16"/>
        <color indexed="12"/>
        <rFont val="Arial"/>
        <family val="2"/>
      </rPr>
      <t>Немањина 6/IV,   11000 Београд</t>
    </r>
  </si>
  <si>
    <t>ЗЕМЉАНИ РАДОВИ</t>
  </si>
  <si>
    <t>m³</t>
  </si>
  <si>
    <t>УКУПНО ЗЕМЉАНИ РАДОВИ:</t>
  </si>
  <si>
    <t>АРМИРАЧКИ РАДОВИ</t>
  </si>
  <si>
    <t>УКУПНО АРМИРАЧКИ РАДОВИ:</t>
  </si>
  <si>
    <t>Све позиције предмера и предрачуна радова обухватају поред описа појединих ставки сав рад, материјал, механизацију, помоћни алат, трошкове и зараду предузећа потребних за квалитетан и комплетан завршетак описане позиције.
Обрачун количина стварно изведених радова вршиће се према одредбама које прописују "Нормативи и стандарди рада у грађевинарству"</t>
  </si>
  <si>
    <t>БЕТОНСКИ И АРМИРАНО БЕТОНСКИ РАДОВИ</t>
  </si>
  <si>
    <t>УКУПНО БЕТОНСКИ И АРМИРАНОБЕТОНСКИ РАДОВИ:</t>
  </si>
  <si>
    <t>ЗИДАРСКИ РАДОВИ</t>
  </si>
  <si>
    <t>m²</t>
  </si>
  <si>
    <r>
      <t xml:space="preserve">Заштита вертикалне хидроизолације зидом од опеке на кант у цементном малтеру.
Плаћа се по </t>
    </r>
    <r>
      <rPr>
        <sz val="10"/>
        <rFont val="Calibri"/>
        <family val="2"/>
      </rPr>
      <t>m</t>
    </r>
    <r>
      <rPr>
        <sz val="10"/>
        <rFont val="Arial"/>
        <family val="2"/>
      </rPr>
      <t>² заштићене површине врата, а у цену улази набавка свог потребног материјала, транспорт и зидање.</t>
    </r>
  </si>
  <si>
    <t>УКУПНО ЗИДАРСКИ РАДОВИ:</t>
  </si>
  <si>
    <t>ОСТАЛИ РАДОВИ</t>
  </si>
  <si>
    <t>Израда хидроизолације од битулита, два премаза врућим битуменом и једног слоја траке "Кондор IV", спољашњих бетонских површина.
Плаћа се по m² готове, заштићене површине, а у цену улази набавка свог материјала, транспорт, постављање, преклопи и сав рад на лицу места.</t>
  </si>
  <si>
    <t>ком</t>
  </si>
  <si>
    <t>УКУПНО ОСТАЛИ РАДОВИ:</t>
  </si>
  <si>
    <t>RA 400/500-2.</t>
  </si>
  <si>
    <r>
      <t xml:space="preserve">Обрачун обухвата сав рад, набавку и превоз арматуре, исправљане, чишћење, сечење, машинско савијање и уграђивање, прама квалитету и датаљима датим у пројекту.   
Плаћа се по </t>
    </r>
    <r>
      <rPr>
        <sz val="10"/>
        <rFont val="Calibri"/>
        <family val="2"/>
      </rPr>
      <t>kg</t>
    </r>
    <r>
      <rPr>
        <sz val="10"/>
        <rFont val="Arial"/>
        <family val="2"/>
      </rPr>
      <t xml:space="preserve"> уграђене арматуре. </t>
    </r>
  </si>
  <si>
    <t>Испорука и уградња монтажних конзола и носача за конзоле</t>
  </si>
  <si>
    <t>Армирани бетон зидова окна MB 30, дебљине 25 cm, водонепропусности V-6 и отпорности на мраз М-150.</t>
  </si>
  <si>
    <t>Армирани бетон доње  плоче окна MB 30, водонепропусности V-6 и отпорности на мраз М-150.</t>
  </si>
  <si>
    <t>конзоле - (2 комада по носачу)</t>
  </si>
  <si>
    <t>01.01.00</t>
  </si>
  <si>
    <t>01.01.01.</t>
  </si>
  <si>
    <t>01.01.02.</t>
  </si>
  <si>
    <t>01.02.00</t>
  </si>
  <si>
    <t>01.02.01.</t>
  </si>
  <si>
    <t>01.02.02.</t>
  </si>
  <si>
    <t>01.02.03.</t>
  </si>
  <si>
    <t>01.02.04.</t>
  </si>
  <si>
    <t>01.03.00</t>
  </si>
  <si>
    <t>01.03.01.</t>
  </si>
  <si>
    <t>01.04.00</t>
  </si>
  <si>
    <t>01.04.04.</t>
  </si>
  <si>
    <t>01.05.00</t>
  </si>
  <si>
    <t>01.05.01.</t>
  </si>
  <si>
    <t>01.05.02.</t>
  </si>
  <si>
    <t>01.05.04.</t>
  </si>
  <si>
    <t>МAR 500/560.</t>
  </si>
  <si>
    <r>
      <t xml:space="preserve">Следеће ставке важе за све позиције:
-Бетонски и армирачки радови ће бити изведени у свему по пројекту, стaтичком прорачуну и важећим правилницима,
-Бетон ће бити справљан, транспортован, уграђен, негован и испитан на пробним узорцима по одредбама које прописује важећи "Правилник о техничким нормативима за бетон и армирани бетон ПБАБ 87" - Службени лист СФРЈ бр. 11/87
-Бетон ће бити справљан од агрегата и цемента атестираних по вежећим српским стандардима,
-Мешање бетона мора се вршити машинским путем, а набијање вибрирањем,
-У цену бетона је урачуната оплата и скела. Обрачун укључује сав рад, материјал, помоћни алат, уграђивање и неговање бетона, као и остале трошкове и зараду предузећа.
-Плаћа се за потпуно готов посао по </t>
    </r>
    <r>
      <rPr>
        <sz val="10"/>
        <rFont val="Calibri"/>
        <family val="2"/>
      </rPr>
      <t>m³</t>
    </r>
    <r>
      <rPr>
        <sz val="10"/>
        <rFont val="Arial"/>
        <family val="2"/>
      </rPr>
      <t xml:space="preserve"> уграђеног бетона,
-Арматура се плаћа посебно,
-Арматуру очистити од рђе и прљавштине, исправити, исећи, савити и уградити према плановима арматуре датим у пројекту,
-Јединична цена арматуре садрши и постављаење подметача за постизање предвиђених заштитних слојева и правилног положаја арматуре у конструкцији. Сва подеона арматура и узенгије ће бити чврсто везана за главну арматуру тако да не може доћи до промене положаја арматуре за време бетонирања конструкције,
-За квалитет уграђене арматуре одговара извођач,
-Плаћање је по </t>
    </r>
    <r>
      <rPr>
        <sz val="10"/>
        <rFont val="Calibri"/>
        <family val="2"/>
      </rPr>
      <t>kg</t>
    </r>
    <r>
      <rPr>
        <sz val="10"/>
        <rFont val="Arial"/>
        <family val="2"/>
      </rPr>
      <t xml:space="preserve"> уграђене арматуре без обзира на сложеност и пречник шипки арматуре,а према табличним тежинама.</t>
    </r>
  </si>
  <si>
    <t xml:space="preserve">Набавка, транспорт и монтажа    поклопаца за ТКокна .
Плаћа се по комаду комплетно монтираног поклопца.                      </t>
  </si>
  <si>
    <t>Ископ земље у материјалу III категорије, са свом потребном подградом и транспортом  на депонију .    
Плаћа се по m³ "нето" ископаног материјала обухваћеног спољним димензијама објекта.</t>
  </si>
  <si>
    <r>
      <t xml:space="preserve">Затрпавање вишка откопа  конструкције у слојевима од по 30 </t>
    </r>
    <r>
      <rPr>
        <sz val="10"/>
        <rFont val="Calibri"/>
        <family val="2"/>
      </rPr>
      <t xml:space="preserve">cm </t>
    </r>
    <r>
      <rPr>
        <sz val="10"/>
        <rFont val="Arial"/>
        <family val="2"/>
      </rPr>
      <t>земљаним материјалом са набијањем сваког слоја до модула стишљивости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Мs=30 МPа</t>
    </r>
    <r>
      <rPr>
        <sz val="10"/>
        <rFont val="Calibri"/>
        <family val="2"/>
      </rPr>
      <t xml:space="preserve">.
</t>
    </r>
    <r>
      <rPr>
        <sz val="10"/>
        <rFont val="Arial"/>
        <family val="2"/>
      </rPr>
      <t>Плаћа се по m³ набијеног земљаног материјала.</t>
    </r>
  </si>
  <si>
    <t>ПРЕДМЕР И ПРЕДРАЧУН РАДОВА
ГРАЂЕВИНСКИ ПРИЛОГ ТK  ИНСТАЛАЦИЈЕ</t>
  </si>
  <si>
    <t xml:space="preserve">ТК окно  150х80х120  </t>
  </si>
  <si>
    <t>Мршави бетон MB 15, као слој за пад у окну. и MB 15 дебљине 10cm као изравњујући слој испод доње плоче.</t>
  </si>
  <si>
    <t>носачи конзола -2 комада по окну</t>
  </si>
  <si>
    <t>УКУПНО (дин) за ТК окно  (1комад)</t>
  </si>
  <si>
    <t>Мршави бетон MB15, дебљине 3 cm, као заштита хидроизолације  доње плоче окна .</t>
  </si>
  <si>
    <t>ГЛАВНИ ПРОЈЕКАТ 
ЕКОНОМСКИ ФАКУЛТЕТ У СУБОТИЦИ - ОДЕЉЕЊЕ У БУЈАНОВЦУ</t>
  </si>
</sst>
</file>

<file path=xl/styles.xml><?xml version="1.0" encoding="utf-8"?>
<styleSheet xmlns="http://schemas.openxmlformats.org/spreadsheetml/2006/main">
  <numFmts count="1">
    <numFmt numFmtId="164" formatCode="_-* #,##0.00\ &quot;Din&quot;_-;\-* #,##0.00\ &quot;Din&quot;_-;_-* &quot;-&quot;??\ &quot;Din&quot;_-;_-@_-"/>
  </numFmts>
  <fonts count="18">
    <font>
      <sz val="10"/>
      <name val="Yu Arial"/>
    </font>
    <font>
      <sz val="10"/>
      <name val="Yu 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name val="Yu Arial"/>
      <family val="2"/>
    </font>
    <font>
      <sz val="11"/>
      <name val="Arial"/>
      <family val="2"/>
    </font>
    <font>
      <sz val="16"/>
      <color indexed="12"/>
      <name val="Arial"/>
      <family val="2"/>
    </font>
    <font>
      <b/>
      <sz val="16"/>
      <color indexed="12"/>
      <name val="Arial"/>
      <family val="2"/>
    </font>
    <font>
      <sz val="16"/>
      <name val="Arial"/>
      <family val="2"/>
    </font>
    <font>
      <sz val="10"/>
      <name val="Calibri"/>
      <family val="2"/>
    </font>
    <font>
      <b/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10"/>
      <name val="Yu 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/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" fontId="2" fillId="0" borderId="0" xfId="0" applyNumberFormat="1" applyFont="1" applyBorder="1"/>
    <xf numFmtId="4" fontId="4" fillId="2" borderId="7" xfId="0" applyNumberFormat="1" applyFont="1" applyFill="1" applyBorder="1" applyAlignment="1">
      <alignment horizontal="right"/>
    </xf>
    <xf numFmtId="4" fontId="3" fillId="2" borderId="8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/>
    <xf numFmtId="4" fontId="2" fillId="3" borderId="10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Alignment="1"/>
    <xf numFmtId="0" fontId="4" fillId="0" borderId="11" xfId="0" applyFont="1" applyBorder="1"/>
    <xf numFmtId="0" fontId="4" fillId="0" borderId="12" xfId="0" applyFont="1" applyBorder="1"/>
    <xf numFmtId="0" fontId="15" fillId="0" borderId="0" xfId="0" applyFont="1"/>
    <xf numFmtId="0" fontId="16" fillId="0" borderId="0" xfId="0" applyFont="1"/>
    <xf numFmtId="0" fontId="7" fillId="0" borderId="0" xfId="0" applyFont="1" applyAlignment="1">
      <alignment wrapText="1"/>
    </xf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11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 applyAlignment="1">
      <alignment wrapText="1"/>
    </xf>
    <xf numFmtId="0" fontId="0" fillId="0" borderId="19" xfId="0" applyBorder="1" applyAlignment="1">
      <alignment wrapText="1"/>
    </xf>
    <xf numFmtId="0" fontId="4" fillId="0" borderId="20" xfId="0" applyFont="1" applyBorder="1" applyAlignment="1">
      <alignment horizontal="center" vertical="top"/>
    </xf>
    <xf numFmtId="0" fontId="4" fillId="0" borderId="23" xfId="0" applyFont="1" applyBorder="1" applyAlignment="1">
      <alignment horizontal="center" vertical="top"/>
    </xf>
    <xf numFmtId="0" fontId="4" fillId="0" borderId="2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2" borderId="25" xfId="0" applyNumberFormat="1" applyFont="1" applyFill="1" applyBorder="1" applyAlignment="1">
      <alignment horizontal="right"/>
    </xf>
    <xf numFmtId="0" fontId="4" fillId="0" borderId="4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0" fontId="4" fillId="0" borderId="24" xfId="0" applyFont="1" applyFill="1" applyBorder="1" applyAlignment="1">
      <alignment horizontal="left" vertical="center" wrapText="1"/>
    </xf>
    <xf numFmtId="0" fontId="0" fillId="0" borderId="0" xfId="0" applyBorder="1"/>
    <xf numFmtId="4" fontId="4" fillId="0" borderId="24" xfId="0" applyNumberFormat="1" applyFont="1" applyFill="1" applyBorder="1" applyAlignment="1">
      <alignment horizontal="right"/>
    </xf>
    <xf numFmtId="2" fontId="4" fillId="0" borderId="24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7" fillId="0" borderId="1" xfId="0" applyFont="1" applyBorder="1" applyAlignment="1">
      <alignment horizontal="left" vertical="center" wrapText="1"/>
    </xf>
    <xf numFmtId="164" fontId="4" fillId="0" borderId="0" xfId="1" applyFont="1"/>
    <xf numFmtId="0" fontId="4" fillId="0" borderId="21" xfId="0" applyFont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/>
    </xf>
    <xf numFmtId="4" fontId="4" fillId="0" borderId="22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2" fontId="4" fillId="0" borderId="21" xfId="0" applyNumberFormat="1" applyFont="1" applyFill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4" fillId="0" borderId="36" xfId="0" applyFont="1" applyBorder="1"/>
    <xf numFmtId="0" fontId="4" fillId="0" borderId="37" xfId="0" applyFont="1" applyBorder="1"/>
    <xf numFmtId="0" fontId="4" fillId="0" borderId="38" xfId="0" applyFont="1" applyBorder="1"/>
    <xf numFmtId="2" fontId="7" fillId="0" borderId="0" xfId="0" applyNumberFormat="1" applyFont="1" applyBorder="1" applyAlignment="1" applyProtection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2" fontId="7" fillId="0" borderId="0" xfId="0" applyNumberFormat="1" applyFont="1" applyBorder="1" applyAlignment="1" applyProtection="1">
      <alignment horizontal="center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3" fillId="2" borderId="29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7" xfId="0" applyFont="1" applyBorder="1" applyAlignment="1">
      <alignment horizontal="right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wrapText="1"/>
    </xf>
    <xf numFmtId="0" fontId="4" fillId="0" borderId="2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35" xfId="0" applyFont="1" applyBorder="1" applyAlignment="1">
      <alignment horizontal="justify" wrapText="1"/>
    </xf>
    <xf numFmtId="0" fontId="4" fillId="0" borderId="26" xfId="0" applyFont="1" applyBorder="1" applyAlignment="1">
      <alignment horizontal="justify" wrapText="1"/>
    </xf>
    <xf numFmtId="0" fontId="4" fillId="0" borderId="9" xfId="0" applyFont="1" applyBorder="1" applyAlignment="1">
      <alignment horizontal="justify" wrapText="1"/>
    </xf>
    <xf numFmtId="0" fontId="2" fillId="0" borderId="0" xfId="0" applyFont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2" fontId="5" fillId="0" borderId="0" xfId="0" applyNumberFormat="1" applyFont="1" applyBorder="1" applyAlignment="1" applyProtection="1">
      <alignment horizontal="center"/>
    </xf>
    <xf numFmtId="0" fontId="2" fillId="0" borderId="0" xfId="0" applyFont="1" applyAlignment="1">
      <alignment horizontal="center" vertical="center"/>
    </xf>
    <xf numFmtId="0" fontId="2" fillId="0" borderId="28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28574</xdr:rowOff>
    </xdr:from>
    <xdr:to>
      <xdr:col>1</xdr:col>
      <xdr:colOff>238124</xdr:colOff>
      <xdr:row>3</xdr:row>
      <xdr:rowOff>51044</xdr:rowOff>
    </xdr:to>
    <xdr:pic>
      <xdr:nvPicPr>
        <xdr:cNvPr id="1109" name="Picture 271" descr="CIP - Novi 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4"/>
          <a:ext cx="790574" cy="689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2"/>
  <sheetViews>
    <sheetView tabSelected="1" zoomScaleSheetLayoutView="100" workbookViewId="0">
      <selection activeCell="B70" sqref="B70"/>
    </sheetView>
  </sheetViews>
  <sheetFormatPr defaultRowHeight="12.75"/>
  <cols>
    <col min="1" max="1" width="9.7109375" style="1" customWidth="1"/>
    <col min="2" max="2" width="41.5703125" style="1" customWidth="1"/>
    <col min="3" max="3" width="8.28515625" style="1" customWidth="1"/>
    <col min="4" max="4" width="9.5703125" style="1" customWidth="1"/>
    <col min="5" max="5" width="10" style="1" customWidth="1"/>
    <col min="6" max="6" width="15.28515625" style="1" customWidth="1"/>
    <col min="7" max="17" width="9.140625" style="1"/>
  </cols>
  <sheetData>
    <row r="1" spans="1:17" ht="3" customHeight="1"/>
    <row r="2" spans="1:17" ht="24.95" customHeight="1">
      <c r="B2" s="96" t="s">
        <v>12</v>
      </c>
      <c r="C2" s="96"/>
      <c r="D2" s="96"/>
      <c r="E2" s="96"/>
      <c r="F2" s="96"/>
    </row>
    <row r="3" spans="1:17" ht="24.95" customHeight="1">
      <c r="A3" s="22"/>
      <c r="B3" s="97"/>
      <c r="C3" s="97"/>
      <c r="D3" s="97"/>
      <c r="E3" s="97"/>
      <c r="F3" s="97"/>
    </row>
    <row r="4" spans="1:17" ht="11.25" customHeight="1">
      <c r="A4" s="22"/>
      <c r="B4" s="32"/>
      <c r="C4" s="32"/>
      <c r="D4" s="32"/>
      <c r="E4" s="32"/>
      <c r="F4" s="32"/>
    </row>
    <row r="5" spans="1:17" ht="39.75" customHeight="1">
      <c r="A5" s="104" t="s">
        <v>56</v>
      </c>
      <c r="B5" s="104"/>
      <c r="C5" s="104"/>
      <c r="D5" s="104"/>
      <c r="E5" s="104"/>
      <c r="F5" s="104"/>
    </row>
    <row r="6" spans="1:17" ht="39.75" customHeight="1">
      <c r="A6" s="104" t="s">
        <v>62</v>
      </c>
      <c r="B6" s="104"/>
      <c r="C6" s="104"/>
      <c r="D6" s="104"/>
      <c r="E6" s="104"/>
      <c r="F6" s="104"/>
    </row>
    <row r="7" spans="1:17" ht="26.25" customHeight="1">
      <c r="A7" s="74"/>
      <c r="B7" s="104" t="s">
        <v>57</v>
      </c>
      <c r="C7" s="104"/>
      <c r="D7" s="104"/>
      <c r="E7" s="104"/>
      <c r="F7" s="74"/>
    </row>
    <row r="8" spans="1:17" ht="17.25" customHeight="1" thickBot="1"/>
    <row r="9" spans="1:17" ht="27" customHeight="1" thickTop="1" thickBot="1">
      <c r="A9" s="89" t="s">
        <v>0</v>
      </c>
      <c r="B9" s="91" t="s">
        <v>3</v>
      </c>
      <c r="C9" s="105" t="s">
        <v>10</v>
      </c>
      <c r="D9" s="7" t="s">
        <v>1</v>
      </c>
      <c r="E9" s="7" t="s">
        <v>4</v>
      </c>
      <c r="F9" s="8" t="s">
        <v>5</v>
      </c>
      <c r="M9" s="72"/>
    </row>
    <row r="10" spans="1:17" s="6" customFormat="1" ht="14.25" thickTop="1" thickBot="1">
      <c r="A10" s="90"/>
      <c r="B10" s="92"/>
      <c r="C10" s="106"/>
      <c r="D10" s="4" t="s">
        <v>6</v>
      </c>
      <c r="E10" s="4" t="s">
        <v>7</v>
      </c>
      <c r="F10" s="5" t="s">
        <v>8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6" customFormat="1" ht="69" hidden="1" customHeight="1" thickTop="1" thickBot="1">
      <c r="A11" s="98" t="s">
        <v>18</v>
      </c>
      <c r="B11" s="99"/>
      <c r="C11" s="99"/>
      <c r="D11" s="99"/>
      <c r="E11" s="99"/>
      <c r="F11" s="10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0.100000000000001" customHeight="1" thickTop="1" thickBot="1">
      <c r="A12" s="12" t="s">
        <v>35</v>
      </c>
      <c r="B12" s="83" t="s">
        <v>13</v>
      </c>
      <c r="C12" s="84"/>
      <c r="D12" s="84"/>
      <c r="E12" s="84"/>
      <c r="F12" s="85"/>
    </row>
    <row r="13" spans="1:17" ht="69" customHeight="1" thickTop="1">
      <c r="A13" s="9" t="s">
        <v>36</v>
      </c>
      <c r="B13" s="62" t="s">
        <v>54</v>
      </c>
      <c r="C13" s="3" t="s">
        <v>14</v>
      </c>
      <c r="D13" s="3">
        <v>12.5</v>
      </c>
      <c r="E13" s="2">
        <v>0</v>
      </c>
      <c r="F13" s="16">
        <f>D13*E13</f>
        <v>0</v>
      </c>
    </row>
    <row r="14" spans="1:17" ht="76.5">
      <c r="A14" s="9" t="s">
        <v>37</v>
      </c>
      <c r="B14" s="62" t="s">
        <v>55</v>
      </c>
      <c r="C14" s="3" t="s">
        <v>14</v>
      </c>
      <c r="D14" s="3">
        <v>8.6</v>
      </c>
      <c r="E14" s="2">
        <v>0</v>
      </c>
      <c r="F14" s="16">
        <f>D14*E14</f>
        <v>0</v>
      </c>
    </row>
    <row r="15" spans="1:17" ht="9.9499999999999993" customHeight="1">
      <c r="A15" s="23"/>
      <c r="B15" s="11"/>
      <c r="C15" s="11"/>
      <c r="D15" s="11"/>
      <c r="E15" s="11"/>
      <c r="F15" s="24"/>
    </row>
    <row r="16" spans="1:17" ht="19.5" customHeight="1">
      <c r="A16" s="86" t="s">
        <v>15</v>
      </c>
      <c r="B16" s="87"/>
      <c r="C16" s="87"/>
      <c r="D16" s="87"/>
      <c r="E16" s="88"/>
      <c r="F16" s="17">
        <f>SUM(F13:F14)</f>
        <v>0</v>
      </c>
    </row>
    <row r="17" spans="1:17" ht="9.75" customHeight="1" thickBot="1">
      <c r="A17" s="23"/>
      <c r="B17" s="11"/>
      <c r="C17" s="11"/>
      <c r="D17" s="11"/>
      <c r="E17" s="11"/>
      <c r="F17" s="24"/>
      <c r="K17" s="1" t="s">
        <v>9</v>
      </c>
    </row>
    <row r="18" spans="1:17" ht="18.75" customHeight="1" thickTop="1" thickBot="1">
      <c r="A18" s="12" t="s">
        <v>38</v>
      </c>
      <c r="B18" s="83" t="s">
        <v>19</v>
      </c>
      <c r="C18" s="84"/>
      <c r="D18" s="84"/>
      <c r="E18" s="84"/>
      <c r="F18" s="85"/>
    </row>
    <row r="19" spans="1:17" s="6" customFormat="1" ht="244.5" hidden="1" customHeight="1" thickTop="1" thickBot="1">
      <c r="A19" s="101" t="s">
        <v>52</v>
      </c>
      <c r="B19" s="102"/>
      <c r="C19" s="102"/>
      <c r="D19" s="102"/>
      <c r="E19" s="102"/>
      <c r="F19" s="10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s="6" customFormat="1" ht="17.25" hidden="1" customHeight="1" thickTop="1">
      <c r="A20" s="36"/>
      <c r="B20" s="37"/>
      <c r="C20" s="37"/>
      <c r="D20" s="37"/>
      <c r="E20" s="37"/>
      <c r="F20" s="37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s="6" customFormat="1" ht="8.25" hidden="1" customHeight="1" thickTop="1">
      <c r="A21" s="52"/>
      <c r="B21" s="53"/>
      <c r="C21" s="53"/>
      <c r="D21" s="53"/>
      <c r="E21" s="53"/>
      <c r="F21" s="5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26.25" thickTop="1">
      <c r="A22" s="39" t="s">
        <v>39</v>
      </c>
      <c r="B22" s="63" t="s">
        <v>61</v>
      </c>
      <c r="C22" s="42"/>
      <c r="D22" s="42"/>
      <c r="E22" s="43"/>
      <c r="F22" s="44"/>
    </row>
    <row r="23" spans="1:17" ht="12.75" customHeight="1">
      <c r="A23" s="9"/>
      <c r="B23" s="10"/>
      <c r="C23" s="3" t="s">
        <v>14</v>
      </c>
      <c r="D23" s="3">
        <v>7.0000000000000007E-2</v>
      </c>
      <c r="E23" s="2">
        <v>0</v>
      </c>
      <c r="F23" s="16">
        <f>D23*E23</f>
        <v>0</v>
      </c>
    </row>
    <row r="24" spans="1:17" ht="40.5" customHeight="1">
      <c r="A24" s="39" t="s">
        <v>40</v>
      </c>
      <c r="B24" s="63" t="s">
        <v>33</v>
      </c>
      <c r="C24" s="42"/>
      <c r="D24" s="42"/>
      <c r="E24" s="43"/>
      <c r="F24" s="44"/>
    </row>
    <row r="25" spans="1:17" ht="13.5" customHeight="1">
      <c r="A25" s="9"/>
      <c r="B25" s="10"/>
      <c r="C25" s="3" t="s">
        <v>14</v>
      </c>
      <c r="D25" s="3">
        <v>0.46</v>
      </c>
      <c r="E25" s="2">
        <v>0</v>
      </c>
      <c r="F25" s="16">
        <f>D25*E25</f>
        <v>0</v>
      </c>
    </row>
    <row r="26" spans="1:17" ht="39.75" customHeight="1">
      <c r="A26" s="39" t="s">
        <v>41</v>
      </c>
      <c r="B26" s="63" t="s">
        <v>32</v>
      </c>
      <c r="C26" s="42"/>
      <c r="D26" s="42"/>
      <c r="E26" s="43"/>
      <c r="F26" s="44"/>
    </row>
    <row r="27" spans="1:17" ht="15" customHeight="1">
      <c r="A27" s="9"/>
      <c r="B27" s="10"/>
      <c r="C27" s="3" t="s">
        <v>14</v>
      </c>
      <c r="D27" s="3">
        <v>1.5</v>
      </c>
      <c r="E27" s="2">
        <v>0</v>
      </c>
      <c r="F27" s="16">
        <f>D27*E27</f>
        <v>0</v>
      </c>
    </row>
    <row r="28" spans="1:17" ht="41.25" customHeight="1">
      <c r="A28" s="39" t="s">
        <v>42</v>
      </c>
      <c r="B28" s="63" t="s">
        <v>58</v>
      </c>
      <c r="C28" s="42"/>
      <c r="D28" s="42"/>
      <c r="E28" s="43"/>
      <c r="F28" s="44"/>
    </row>
    <row r="29" spans="1:17" ht="13.5" customHeight="1">
      <c r="A29" s="9"/>
      <c r="B29" s="10"/>
      <c r="C29" s="3" t="s">
        <v>14</v>
      </c>
      <c r="D29" s="3">
        <v>0.3</v>
      </c>
      <c r="E29" s="2">
        <v>0</v>
      </c>
      <c r="F29" s="16">
        <f>D29*E29</f>
        <v>0</v>
      </c>
    </row>
    <row r="30" spans="1:17" ht="9.9499999999999993" customHeight="1">
      <c r="A30" s="23"/>
      <c r="B30" s="11"/>
      <c r="C30" s="11"/>
      <c r="D30" s="11"/>
      <c r="E30" s="11"/>
      <c r="F30" s="24"/>
    </row>
    <row r="31" spans="1:17" ht="20.100000000000001" customHeight="1">
      <c r="A31" s="86" t="s">
        <v>20</v>
      </c>
      <c r="B31" s="87"/>
      <c r="C31" s="87"/>
      <c r="D31" s="87"/>
      <c r="E31" s="88"/>
      <c r="F31" s="17">
        <f>SUM(F22:F29)</f>
        <v>0</v>
      </c>
    </row>
    <row r="32" spans="1:17" ht="9.9499999999999993" customHeight="1" thickBot="1">
      <c r="A32" s="33"/>
      <c r="B32" s="34"/>
      <c r="C32" s="34"/>
      <c r="D32" s="34"/>
      <c r="E32" s="34"/>
      <c r="F32" s="35"/>
      <c r="K32" s="1" t="s">
        <v>9</v>
      </c>
    </row>
    <row r="33" spans="1:17" ht="20.100000000000001" customHeight="1" thickTop="1" thickBot="1">
      <c r="A33" s="12" t="s">
        <v>43</v>
      </c>
      <c r="B33" s="83" t="s">
        <v>16</v>
      </c>
      <c r="C33" s="84"/>
      <c r="D33" s="84"/>
      <c r="E33" s="84"/>
      <c r="F33" s="85"/>
    </row>
    <row r="34" spans="1:17" ht="80.25" customHeight="1" thickTop="1">
      <c r="A34" s="39" t="s">
        <v>44</v>
      </c>
      <c r="B34" s="63" t="s">
        <v>30</v>
      </c>
      <c r="C34" s="41"/>
      <c r="D34" s="42"/>
      <c r="E34" s="43"/>
      <c r="F34" s="44"/>
    </row>
    <row r="35" spans="1:17" ht="17.25" customHeight="1">
      <c r="A35" s="39"/>
      <c r="B35" s="40" t="s">
        <v>29</v>
      </c>
      <c r="C35" s="41" t="s">
        <v>11</v>
      </c>
      <c r="D35" s="42">
        <v>213.7</v>
      </c>
      <c r="E35" s="43">
        <v>0</v>
      </c>
      <c r="F35" s="44">
        <f>D35*E35</f>
        <v>0</v>
      </c>
    </row>
    <row r="36" spans="1:17" ht="14.25" customHeight="1">
      <c r="A36" s="39"/>
      <c r="B36" s="40" t="s">
        <v>51</v>
      </c>
      <c r="C36" s="31" t="s">
        <v>11</v>
      </c>
      <c r="D36" s="3">
        <v>0</v>
      </c>
      <c r="E36" s="2">
        <v>0</v>
      </c>
      <c r="F36" s="16">
        <f>D36*E36</f>
        <v>0</v>
      </c>
    </row>
    <row r="37" spans="1:17" ht="20.100000000000001" customHeight="1">
      <c r="A37" s="86" t="s">
        <v>17</v>
      </c>
      <c r="B37" s="87"/>
      <c r="C37" s="87"/>
      <c r="D37" s="87"/>
      <c r="E37" s="88"/>
      <c r="F37" s="17">
        <f>SUM(F35:F36)</f>
        <v>0</v>
      </c>
    </row>
    <row r="38" spans="1:17" ht="9.9499999999999993" customHeight="1" thickBot="1">
      <c r="A38" s="33"/>
      <c r="B38" s="34"/>
      <c r="C38" s="34"/>
      <c r="D38" s="34"/>
      <c r="E38" s="34"/>
      <c r="F38" s="35"/>
      <c r="K38" s="1" t="s">
        <v>9</v>
      </c>
    </row>
    <row r="39" spans="1:17" ht="20.100000000000001" customHeight="1" thickTop="1" thickBot="1">
      <c r="A39" s="12" t="s">
        <v>45</v>
      </c>
      <c r="B39" s="83" t="s">
        <v>21</v>
      </c>
      <c r="C39" s="84"/>
      <c r="D39" s="84"/>
      <c r="E39" s="84"/>
      <c r="F39" s="85"/>
    </row>
    <row r="40" spans="1:17" ht="64.5" customHeight="1" thickTop="1">
      <c r="A40" s="39" t="s">
        <v>46</v>
      </c>
      <c r="B40" s="63" t="s">
        <v>23</v>
      </c>
      <c r="C40" s="42"/>
      <c r="D40" s="42"/>
      <c r="E40" s="43"/>
      <c r="F40" s="44"/>
    </row>
    <row r="41" spans="1:17" ht="13.5" customHeight="1">
      <c r="A41" s="9"/>
      <c r="B41" s="10"/>
      <c r="C41" s="3" t="s">
        <v>22</v>
      </c>
      <c r="D41" s="3">
        <v>9.6</v>
      </c>
      <c r="E41" s="2">
        <v>0</v>
      </c>
      <c r="F41" s="16">
        <f>D41*E41</f>
        <v>0</v>
      </c>
      <c r="J41" s="27"/>
    </row>
    <row r="42" spans="1:17" s="26" customFormat="1" ht="10.5" customHeight="1">
      <c r="A42" s="67"/>
      <c r="B42" s="68"/>
      <c r="C42" s="68"/>
      <c r="D42" s="68"/>
      <c r="E42" s="68"/>
      <c r="F42" s="69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s="26" customFormat="1" ht="19.5" customHeight="1">
      <c r="A43" s="86" t="s">
        <v>24</v>
      </c>
      <c r="B43" s="87"/>
      <c r="C43" s="87"/>
      <c r="D43" s="87"/>
      <c r="E43" s="88"/>
      <c r="F43" s="17">
        <f>SUM(F40:F41)</f>
        <v>0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s="26" customFormat="1" ht="10.5" customHeight="1" thickBot="1">
      <c r="A44" s="28"/>
      <c r="B44" s="29"/>
      <c r="C44" s="29"/>
      <c r="D44" s="29"/>
      <c r="E44" s="29"/>
      <c r="F44" s="30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20.100000000000001" customHeight="1" thickTop="1" thickBot="1">
      <c r="A45" s="12" t="s">
        <v>47</v>
      </c>
      <c r="B45" s="83" t="s">
        <v>25</v>
      </c>
      <c r="C45" s="84"/>
      <c r="D45" s="84"/>
      <c r="E45" s="84"/>
      <c r="F45" s="85"/>
    </row>
    <row r="46" spans="1:17" s="48" customFormat="1" ht="104.25" customHeight="1" thickTop="1">
      <c r="A46" s="39" t="s">
        <v>48</v>
      </c>
      <c r="B46" s="63" t="s">
        <v>26</v>
      </c>
      <c r="C46" s="42"/>
      <c r="D46" s="42"/>
      <c r="E46" s="43"/>
      <c r="F46" s="44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</row>
    <row r="47" spans="1:17" ht="12.75" customHeight="1">
      <c r="A47" s="9"/>
      <c r="B47" s="54"/>
      <c r="C47" s="3" t="s">
        <v>22</v>
      </c>
      <c r="D47" s="3">
        <v>11.9</v>
      </c>
      <c r="E47" s="2">
        <v>0</v>
      </c>
      <c r="F47" s="16">
        <f>D47*E47</f>
        <v>0</v>
      </c>
    </row>
    <row r="48" spans="1:17" ht="51.75" customHeight="1">
      <c r="A48" s="38" t="s">
        <v>49</v>
      </c>
      <c r="B48" s="56" t="s">
        <v>53</v>
      </c>
      <c r="C48" s="42" t="s">
        <v>27</v>
      </c>
      <c r="D48" s="42">
        <v>1</v>
      </c>
      <c r="E48" s="49">
        <v>0</v>
      </c>
      <c r="F48" s="44">
        <f>D48*E48</f>
        <v>0</v>
      </c>
    </row>
    <row r="49" spans="1:17" ht="27.75" customHeight="1">
      <c r="A49" s="57" t="s">
        <v>50</v>
      </c>
      <c r="B49" s="58" t="s">
        <v>31</v>
      </c>
      <c r="C49" s="59"/>
      <c r="D49" s="59"/>
      <c r="E49" s="64"/>
      <c r="F49" s="60"/>
    </row>
    <row r="50" spans="1:17" s="48" customFormat="1" ht="15.75" customHeight="1">
      <c r="A50" s="46"/>
      <c r="B50" s="47" t="s">
        <v>59</v>
      </c>
      <c r="C50" s="42" t="s">
        <v>27</v>
      </c>
      <c r="D50" s="42">
        <v>2</v>
      </c>
      <c r="E50" s="50">
        <v>0</v>
      </c>
      <c r="F50" s="44">
        <f>D50*E50</f>
        <v>0</v>
      </c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</row>
    <row r="51" spans="1:17" s="48" customFormat="1" ht="15" customHeight="1">
      <c r="A51" s="45"/>
      <c r="B51" s="61" t="s">
        <v>34</v>
      </c>
      <c r="C51" s="3" t="s">
        <v>27</v>
      </c>
      <c r="D51" s="3">
        <v>4</v>
      </c>
      <c r="E51" s="65">
        <v>0</v>
      </c>
      <c r="F51" s="16">
        <f>D51*E51</f>
        <v>0</v>
      </c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</row>
    <row r="52" spans="1:17" ht="10.5" customHeight="1">
      <c r="A52" s="23"/>
      <c r="B52" s="11"/>
      <c r="C52" s="11"/>
      <c r="D52" s="11"/>
      <c r="E52" s="11"/>
      <c r="F52" s="24"/>
    </row>
    <row r="53" spans="1:17" ht="20.100000000000001" customHeight="1">
      <c r="A53" s="77" t="s">
        <v>28</v>
      </c>
      <c r="B53" s="78"/>
      <c r="C53" s="78"/>
      <c r="D53" s="78"/>
      <c r="E53" s="79"/>
      <c r="F53" s="17">
        <f>SUM(F46:F51)</f>
        <v>0</v>
      </c>
    </row>
    <row r="54" spans="1:17" ht="12" customHeight="1" thickBot="1">
      <c r="A54" s="28"/>
      <c r="B54" s="29"/>
      <c r="C54" s="29"/>
      <c r="D54" s="29"/>
      <c r="E54" s="29"/>
      <c r="F54" s="30"/>
      <c r="K54" s="1" t="s">
        <v>9</v>
      </c>
    </row>
    <row r="55" spans="1:17" ht="14.25" customHeight="1" thickTop="1">
      <c r="A55" s="21"/>
      <c r="B55" s="21"/>
      <c r="C55" s="21"/>
      <c r="D55" s="21"/>
      <c r="E55" s="21"/>
      <c r="F55" s="21"/>
    </row>
    <row r="56" spans="1:17" ht="21.75" customHeight="1" thickBot="1"/>
    <row r="57" spans="1:17" ht="17.25" thickTop="1" thickBot="1">
      <c r="A57" s="93" t="s">
        <v>2</v>
      </c>
      <c r="B57" s="94"/>
      <c r="C57" s="94"/>
      <c r="D57" s="94"/>
      <c r="E57" s="94"/>
      <c r="F57" s="95"/>
    </row>
    <row r="58" spans="1:17" ht="12.75" customHeight="1" thickTop="1" thickBot="1"/>
    <row r="59" spans="1:17" ht="18" customHeight="1" thickTop="1" thickBot="1">
      <c r="A59" s="20" t="str">
        <f>A12</f>
        <v>01.01.00</v>
      </c>
      <c r="B59" s="80" t="str">
        <f>B12</f>
        <v>ЗЕМЉАНИ РАДОВИ</v>
      </c>
      <c r="C59" s="81"/>
      <c r="D59" s="81"/>
      <c r="E59" s="82"/>
      <c r="F59" s="18">
        <f>F16</f>
        <v>0</v>
      </c>
    </row>
    <row r="60" spans="1:17" ht="18" customHeight="1" thickTop="1" thickBot="1">
      <c r="A60" s="20" t="str">
        <f>A18</f>
        <v>01.02.00</v>
      </c>
      <c r="B60" s="80" t="str">
        <f>B18</f>
        <v>БЕТОНСКИ И АРМИРАНО БЕТОНСКИ РАДОВИ</v>
      </c>
      <c r="C60" s="81"/>
      <c r="D60" s="81"/>
      <c r="E60" s="82"/>
      <c r="F60" s="18">
        <f>F31</f>
        <v>0</v>
      </c>
    </row>
    <row r="61" spans="1:17" ht="18.75" customHeight="1" thickTop="1" thickBot="1">
      <c r="A61" s="20" t="str">
        <f>A33</f>
        <v>01.03.00</v>
      </c>
      <c r="B61" s="80" t="str">
        <f>B33</f>
        <v>АРМИРАЧКИ РАДОВИ</v>
      </c>
      <c r="C61" s="81"/>
      <c r="D61" s="81"/>
      <c r="E61" s="82"/>
      <c r="F61" s="18">
        <f>F37</f>
        <v>0</v>
      </c>
    </row>
    <row r="62" spans="1:17" ht="20.100000000000001" customHeight="1" thickTop="1" thickBot="1">
      <c r="A62" s="20" t="str">
        <f>A39</f>
        <v>01.04.00</v>
      </c>
      <c r="B62" s="80" t="str">
        <f>B39</f>
        <v>ЗИДАРСКИ РАДОВИ</v>
      </c>
      <c r="C62" s="81"/>
      <c r="D62" s="81"/>
      <c r="E62" s="82"/>
      <c r="F62" s="18">
        <f>F43</f>
        <v>0</v>
      </c>
    </row>
    <row r="63" spans="1:17" ht="19.5" customHeight="1" thickTop="1" thickBot="1">
      <c r="A63" s="20" t="str">
        <f>A45</f>
        <v>01.05.00</v>
      </c>
      <c r="B63" s="80" t="str">
        <f>B45</f>
        <v>ОСТАЛИ РАДОВИ</v>
      </c>
      <c r="C63" s="81"/>
      <c r="D63" s="81"/>
      <c r="E63" s="82"/>
      <c r="F63" s="18">
        <f>F53</f>
        <v>0</v>
      </c>
    </row>
    <row r="64" spans="1:17" ht="13.5" customHeight="1" thickTop="1" thickBot="1">
      <c r="A64" s="13"/>
      <c r="B64" s="14"/>
      <c r="C64" s="14"/>
      <c r="D64" s="14"/>
      <c r="E64" s="14"/>
      <c r="F64" s="15"/>
    </row>
    <row r="65" spans="2:9" ht="17.25" thickTop="1" thickBot="1">
      <c r="B65" s="108" t="s">
        <v>60</v>
      </c>
      <c r="C65" s="108"/>
      <c r="D65" s="108"/>
      <c r="E65" s="109"/>
      <c r="F65" s="19">
        <f>SUM(F59:F63)</f>
        <v>0</v>
      </c>
      <c r="I65" s="55"/>
    </row>
    <row r="66" spans="2:9" ht="36" customHeight="1" thickTop="1">
      <c r="B66" s="75"/>
      <c r="C66" s="75"/>
      <c r="D66" s="75"/>
      <c r="E66" s="51"/>
      <c r="F66" s="76"/>
      <c r="I66" s="55"/>
    </row>
    <row r="67" spans="2:9" ht="15.75">
      <c r="B67" s="71"/>
      <c r="C67" s="73"/>
      <c r="D67" s="73"/>
      <c r="E67" s="73"/>
      <c r="F67" s="73"/>
      <c r="I67" s="55"/>
    </row>
    <row r="68" spans="2:9" ht="15.75">
      <c r="B68" s="71"/>
      <c r="C68" s="73"/>
      <c r="D68" s="73"/>
      <c r="E68" s="73"/>
      <c r="F68" s="73"/>
      <c r="I68" s="55"/>
    </row>
    <row r="69" spans="2:9" ht="15.75">
      <c r="B69" s="71"/>
      <c r="C69" s="73"/>
      <c r="D69" s="73"/>
      <c r="E69" s="73"/>
      <c r="F69" s="73"/>
      <c r="I69" s="55"/>
    </row>
    <row r="70" spans="2:9" ht="15.75">
      <c r="B70" s="71"/>
      <c r="C70" s="73"/>
      <c r="D70" s="73"/>
      <c r="E70" s="73"/>
      <c r="F70" s="73"/>
      <c r="I70" s="55"/>
    </row>
    <row r="71" spans="2:9" ht="15.75">
      <c r="B71" s="66"/>
      <c r="C71" s="70"/>
      <c r="D71" s="70"/>
      <c r="E71" s="70"/>
      <c r="F71" s="70"/>
      <c r="I71" s="55"/>
    </row>
    <row r="72" spans="2:9" ht="15">
      <c r="D72" s="107"/>
      <c r="E72" s="107"/>
      <c r="F72" s="107"/>
      <c r="I72" s="55"/>
    </row>
  </sheetData>
  <mergeCells count="27">
    <mergeCell ref="D72:F72"/>
    <mergeCell ref="B65:E65"/>
    <mergeCell ref="B60:E60"/>
    <mergeCell ref="B63:E63"/>
    <mergeCell ref="B61:E61"/>
    <mergeCell ref="B2:F3"/>
    <mergeCell ref="B12:F12"/>
    <mergeCell ref="A31:E31"/>
    <mergeCell ref="A11:F11"/>
    <mergeCell ref="A19:F19"/>
    <mergeCell ref="A5:F5"/>
    <mergeCell ref="A6:F6"/>
    <mergeCell ref="B7:E7"/>
    <mergeCell ref="C9:C10"/>
    <mergeCell ref="A53:E53"/>
    <mergeCell ref="B62:E62"/>
    <mergeCell ref="B18:F18"/>
    <mergeCell ref="A16:E16"/>
    <mergeCell ref="A9:A10"/>
    <mergeCell ref="B33:F33"/>
    <mergeCell ref="B9:B10"/>
    <mergeCell ref="B59:E59"/>
    <mergeCell ref="A57:F57"/>
    <mergeCell ref="B45:F45"/>
    <mergeCell ref="A43:E43"/>
    <mergeCell ref="B39:F39"/>
    <mergeCell ref="A37:E37"/>
  </mergeCells>
  <phoneticPr fontId="0" type="noConversion"/>
  <pageMargins left="0.62992125984251968" right="0.23622047244094491" top="0.74803149606299213" bottom="0.74803149606299213" header="0.31496062992125984" footer="0.31496062992125984"/>
  <pageSetup paperSize="9" orientation="portrait" r:id="rId1"/>
  <headerFooter alignWithMargins="0">
    <oddFooter>&amp;C&amp;"Arial Cirilica,Normal"2013-31-КОН-K05-С03&amp;RСтрана &amp;P од 4</oddFooter>
  </headerFooter>
  <rowBreaks count="3" manualBreakCount="3">
    <brk id="31" max="6" man="1"/>
    <brk id="43" max="6" man="1"/>
    <brk id="53" max="6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predmer instalacija</dc:title>
  <dc:creator>Kisic Snezana</dc:creator>
  <cp:lastModifiedBy>jilic</cp:lastModifiedBy>
  <cp:lastPrinted>2013-03-06T14:10:24Z</cp:lastPrinted>
  <dcterms:created xsi:type="dcterms:W3CDTF">1996-12-26T11:58:47Z</dcterms:created>
  <dcterms:modified xsi:type="dcterms:W3CDTF">2014-07-07T06:34:23Z</dcterms:modified>
</cp:coreProperties>
</file>